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A111CD7-9178-4733-8846-7916C76FEC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TES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1" i="4"/>
  <c r="C22" i="3"/>
  <c r="C20" i="4"/>
  <c r="C18" i="3"/>
  <c r="C19" i="5"/>
  <c r="A25" i="3"/>
  <c r="C21" i="3"/>
  <c r="C20" i="3"/>
  <c r="C28" i="4"/>
  <c r="C18" i="5"/>
  <c r="A2" i="5" l="1"/>
  <c r="A2" i="4"/>
  <c r="A2" i="3"/>
  <c r="A2" i="2"/>
  <c r="A2" i="1"/>
  <c r="B21" i="5" l="1"/>
  <c r="A25" i="5" s="1"/>
  <c r="B19" i="5" a="1"/>
  <c r="B19" i="5" s="1"/>
  <c r="B18" i="5" a="1"/>
  <c r="B18" i="5" s="1"/>
  <c r="B28" i="4"/>
  <c r="B21" i="4" a="1"/>
  <c r="B21" i="4" s="1"/>
  <c r="B20" i="4" a="1"/>
  <c r="B20" i="4" s="1"/>
  <c r="B28" i="3"/>
  <c r="B21" i="3"/>
  <c r="B20" i="3"/>
  <c r="B24" i="3" l="1"/>
  <c r="B22" i="3"/>
  <c r="B18" i="3"/>
  <c r="B17" i="2"/>
  <c r="A70" i="1" l="1"/>
  <c r="A71" i="1"/>
  <c r="A72" i="1"/>
  <c r="A73" i="1"/>
</calcChain>
</file>

<file path=xl/sharedStrings.xml><?xml version="1.0" encoding="utf-8"?>
<sst xmlns="http://schemas.openxmlformats.org/spreadsheetml/2006/main" count="116" uniqueCount="90">
  <si>
    <t>Users need to be aware that non-integer entries for deg_freedom1 and deg_freedom2 are truncated and if decimals are not displayed, the formatting may cause confusion.</t>
  </si>
  <si>
    <t>deg_freedom1 or deg_freedom2 &lt;1</t>
  </si>
  <si>
    <t>probability &lt;0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</si>
  <si>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</si>
  <si>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instead of an array.</t>
    </r>
  </si>
  <si>
    <t>Errors Using FTEST Function</t>
  </si>
  <si>
    <t>The closer the probability of 0, the less certain we are that the groups are homogenous.</t>
  </si>
  <si>
    <t>The closer the probability to 1, the more certain we can be that there is no significant difference between the two groups.</t>
  </si>
  <si>
    <r>
      <t xml:space="preserve">The result is test the hypothesis that the two groups of students are </t>
    </r>
    <r>
      <rPr>
        <b/>
        <sz val="10"/>
        <rFont val="Arial"/>
        <family val="2"/>
      </rPr>
      <t>not</t>
    </r>
    <r>
      <rPr>
        <sz val="10"/>
        <rFont val="Arial"/>
        <family val="2"/>
      </rPr>
      <t xml:space="preserve"> significantly different.</t>
    </r>
  </si>
  <si>
    <t>Result of FTEST</t>
  </si>
  <si>
    <t>Group B Data Non-Numbers</t>
  </si>
  <si>
    <t>Group A Non-numbers</t>
  </si>
  <si>
    <t>Data integrity test.</t>
  </si>
  <si>
    <t>Group B</t>
  </si>
  <si>
    <t>Group A</t>
  </si>
  <si>
    <t>We have collected test scores for two groups of students.</t>
  </si>
  <si>
    <t>Example 4: Interpretation of Result from FTEST</t>
  </si>
  <si>
    <t>FTEST</t>
  </si>
  <si>
    <t>Formula used</t>
  </si>
  <si>
    <t>Formulas</t>
  </si>
  <si>
    <t>Description</t>
  </si>
  <si>
    <t>To coerce the implied comparison to return 0, we similarly enclose the formula in parenthesis and multiply by 1.</t>
  </si>
  <si>
    <t>To coerce ISNUMBER to return 0 or 1, w multiply by 1. (Some prefer using the -- approach and others prefer adding 0)</t>
  </si>
  <si>
    <t>Note that the integrity check formula is array entered.</t>
  </si>
  <si>
    <t>Since all data must be numeric the validity test merely has to check that all of the data is numeric.</t>
  </si>
  <si>
    <t>Example 3: Validating Data for FTEST</t>
  </si>
  <si>
    <t>Note: the F-Statistic requires that the largest variance must be the numerator of the ratio and the smaller variance the denominator.</t>
  </si>
  <si>
    <t>F.TEST</t>
  </si>
  <si>
    <t>As a single formula without interim calculations:</t>
  </si>
  <si>
    <t>F-statistic</t>
  </si>
  <si>
    <t>Variance (sample) of Group B</t>
  </si>
  <si>
    <t>Variance (sample) of Group A</t>
  </si>
  <si>
    <t>Example 2: Examination of calculation of FTEST.</t>
  </si>
  <si>
    <t>Example 1: Simple Example of Use of FTEST</t>
  </si>
  <si>
    <t>Index of Examples</t>
  </si>
  <si>
    <t>Examples of Use of FTEST</t>
  </si>
  <si>
    <t>This adds complexity to a formula implementation without the FTEST function.</t>
  </si>
  <si>
    <t>Note: the F-Statistic calculation required by FTEST requires that the largest variance must be the numerator of the ratio and the smaller variance the denominator.</t>
  </si>
  <si>
    <t>Equations / Formulas</t>
  </si>
  <si>
    <t>Must be numbers or a reference to a range containing numbers.</t>
  </si>
  <si>
    <t>An array of numbers comprising data to be tested for difference in variability from the first array of numbers.</t>
  </si>
  <si>
    <t>Required.</t>
  </si>
  <si>
    <t>array2</t>
  </si>
  <si>
    <t>An array of numbers comprising data to be tested for difference in variability from the second array of numbers.</t>
  </si>
  <si>
    <t>array1</t>
  </si>
  <si>
    <t>Argument Notes</t>
  </si>
  <si>
    <t>Type</t>
  </si>
  <si>
    <t>Name</t>
  </si>
  <si>
    <t>Arguments:</t>
  </si>
  <si>
    <r>
      <t>=FTEST(</t>
    </r>
    <r>
      <rPr>
        <b/>
        <sz val="10"/>
        <color rgb="FFFF0000"/>
        <rFont val="Arial"/>
        <family val="2"/>
      </rPr>
      <t>array1,array2</t>
    </r>
    <r>
      <rPr>
        <sz val="10"/>
        <rFont val="Arial"/>
        <family val="2"/>
      </rPr>
      <t>)</t>
    </r>
  </si>
  <si>
    <t>Syntax:</t>
  </si>
  <si>
    <r>
      <t xml:space="preserve">FTEST returns the </t>
    </r>
    <r>
      <rPr>
        <b/>
        <sz val="10"/>
        <rFont val="Arial"/>
        <family val="2"/>
      </rPr>
      <t>probability</t>
    </r>
    <r>
      <rPr>
        <sz val="10"/>
        <rFont val="Arial"/>
        <family val="2"/>
      </rPr>
      <t xml:space="preserve"> that two populations are of equal variability.</t>
    </r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</si>
  <si>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</si>
  <si>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</si>
  <si>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</si>
  <si>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</si>
  <si>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The function F.TEST returns the same as FTEST</t>
  </si>
  <si>
    <t>Links with FTEST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</si>
  <si>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</si>
  <si>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</si>
  <si>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(Excel 2013 Help) indicate that the FTEST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</si>
  <si>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FTEST</t>
  </si>
  <si>
    <t>Comment and additional examples especially welcome here.</t>
  </si>
  <si>
    <t>Comment</t>
  </si>
  <si>
    <t>Excel 2013 placed it in Compatibility classification.</t>
  </si>
  <si>
    <t>Excel 2010 replaced FTEST with F.TEST.</t>
  </si>
  <si>
    <t>Built in.</t>
  </si>
  <si>
    <t>Classification - Compatibility</t>
  </si>
  <si>
    <t>Classification, Source, History</t>
  </si>
  <si>
    <t>Returns the result of an F-test, the two-tailed probability that the variances in array1 and array2 are not significantly different.</t>
  </si>
  <si>
    <t>Example 2 demonstrates the formula check.</t>
  </si>
  <si>
    <t>Functions replacing 'F' Functions in Excel 2010.</t>
  </si>
  <si>
    <t>F.DIST</t>
  </si>
  <si>
    <t>Returns either the cumulative probability or the probability dendity of the F distribution.</t>
  </si>
  <si>
    <t>F.DIST.RT</t>
  </si>
  <si>
    <t>Returns the (right-tailed) F probability distribution (degree of diversity) for two data sets.</t>
  </si>
  <si>
    <t>F.INV</t>
  </si>
  <si>
    <t>Returns the inverse of the F probability distribution F.DIST</t>
  </si>
  <si>
    <t>F.INV.RT</t>
  </si>
  <si>
    <t>Returns the inverse of the (right-tailed) F probability distribution found using F.DIST.RT</t>
  </si>
  <si>
    <t>Functions Replaced by F.DIST, F.DIST.RT, F.INV, F.INV.RT and F.TEST in Excel 2010.</t>
  </si>
  <si>
    <t>FDIST</t>
  </si>
  <si>
    <t>Returns the cumulative distribution function of the F distribution</t>
  </si>
  <si>
    <t>FINV</t>
  </si>
  <si>
    <t>Returns the inverse of the F probability distribution FDIST</t>
  </si>
  <si>
    <t>File Creation Date : 19-Jun-2020</t>
  </si>
  <si>
    <t xml:space="preserve">Open the Excel help for this function. </t>
  </si>
  <si>
    <t>Double Click on FTEST and then click on the link</t>
  </si>
  <si>
    <t>Enter =FTEST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</si>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</sst>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0" fontId="5" fillId="0" borderId="0" xfId="0" quotePrefix="1" applyFont="1" applyFill="1" applyAlignment="1" applyProtection="1">
      <alignment vertical="top"/>
    </xf>
    <xf numFmtId="0" fontId="5" fillId="0" borderId="0" xfId="0" quotePrefix="1" applyFont="1" applyFill="1" applyAlignment="1" applyProtection="1">
      <alignment horizontal="left" vertical="top"/>
    </xf>
    <xf numFmtId="0" fontId="4" fillId="0" borderId="0" xfId="0" quotePrefix="1" applyFont="1" applyFill="1" applyAlignment="1" applyProtection="1">
      <alignment horizontal="left" vertical="top" indent="3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horizontal="left" vertical="top" wrapText="1"/>
    </xf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52</xdr:row>
      <xdr:rowOff>104775</xdr:rowOff>
    </xdr:from>
    <xdr:to>
      <xdr:col>3</xdr:col>
      <xdr:colOff>2066925</xdr:colOff>
      <xdr:row>52</xdr:row>
      <xdr:rowOff>540692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496425"/>
          <a:ext cx="10058400" cy="435917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28</xdr:row>
      <xdr:rowOff>76200</xdr:rowOff>
    </xdr:from>
    <xdr:ext cx="10058400" cy="61910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772025"/>
          <a:ext cx="10058400" cy="619102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17</v>
      </c>
      <c r="B1" s="33"/>
      <c r="C1" s="33"/>
      <c r="D1" s="34" t="s">
        <v>89</v>
      </c>
      <c r="E1" s="35"/>
    </row>
    <row r="2" spans="1:5" ht="15" customHeight="1" x14ac:dyDescent="0.2">
      <c r="A2" s="4" t="str">
        <f ca="1">IF(1*LEFT(INFO("release"),2)&gt;=14,"Use of FTEST is not recommended for Excel 2010 and above","FTEST continuance after Excel 2013 is not assured")</f>
        <v>Use of FTEST is not recommended for Excel 2010 and above</v>
      </c>
      <c r="B2" s="3"/>
      <c r="C2" s="3"/>
      <c r="D2" s="5"/>
    </row>
    <row r="3" spans="1:5" ht="15.75" x14ac:dyDescent="0.25">
      <c r="A3" s="6" t="s">
        <v>20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69</v>
      </c>
      <c r="B4" s="3"/>
      <c r="C4" s="3"/>
      <c r="D4" s="9" t="s">
        <v>85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68</v>
      </c>
      <c r="B6" s="5"/>
      <c r="C6" s="5"/>
      <c r="D6" s="11" t="s">
        <v>86</v>
      </c>
    </row>
    <row r="7" spans="1:5" x14ac:dyDescent="0.2">
      <c r="A7" s="8"/>
      <c r="B7" s="5"/>
      <c r="C7" s="5"/>
      <c r="D7" s="9" t="s">
        <v>88</v>
      </c>
    </row>
    <row r="8" spans="1:5" x14ac:dyDescent="0.2">
      <c r="A8" s="8" t="s">
        <v>67</v>
      </c>
      <c r="B8" s="5"/>
      <c r="C8" s="5"/>
      <c r="D8" s="9" t="s">
        <v>87</v>
      </c>
    </row>
    <row r="9" spans="1:5" x14ac:dyDescent="0.2">
      <c r="A9" s="8"/>
      <c r="B9" s="5"/>
      <c r="C9" s="5"/>
      <c r="D9" s="9"/>
    </row>
    <row r="10" spans="1:5" x14ac:dyDescent="0.2">
      <c r="A10" s="8" t="s">
        <v>66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5"/>
      <c r="C11" s="5"/>
      <c r="D11" s="9"/>
    </row>
    <row r="12" spans="1:5" x14ac:dyDescent="0.2">
      <c r="A12" s="8" t="s">
        <v>65</v>
      </c>
      <c r="B12" s="5"/>
      <c r="C12" s="5"/>
      <c r="D12" s="9"/>
    </row>
    <row r="13" spans="1:5" x14ac:dyDescent="0.2">
      <c r="A13" s="8"/>
      <c r="B13" s="5"/>
      <c r="C13" s="5"/>
      <c r="D13" s="9"/>
    </row>
    <row r="14" spans="1:5" x14ac:dyDescent="0.2">
      <c r="A14" s="8" t="s">
        <v>64</v>
      </c>
      <c r="B14" s="5"/>
      <c r="C14" s="5"/>
      <c r="D14" s="9"/>
    </row>
    <row r="15" spans="1:5" x14ac:dyDescent="0.2">
      <c r="A15" s="8"/>
      <c r="B15" s="5"/>
      <c r="C15" s="5"/>
      <c r="D15" s="11"/>
    </row>
    <row r="16" spans="1:5" ht="15.75" x14ac:dyDescent="0.25">
      <c r="A16" s="6" t="s">
        <v>63</v>
      </c>
      <c r="B16" s="3"/>
      <c r="C16" s="3"/>
      <c r="D16" s="3"/>
    </row>
    <row r="17" spans="1:4" x14ac:dyDescent="0.2">
      <c r="A17" s="8"/>
      <c r="B17" s="3"/>
      <c r="C17" s="3"/>
      <c r="D17" s="3"/>
    </row>
    <row r="18" spans="1:4" x14ac:dyDescent="0.2">
      <c r="A18" s="12" t="s">
        <v>62</v>
      </c>
      <c r="B18" s="13"/>
      <c r="C18" s="13"/>
      <c r="D18" s="13"/>
    </row>
    <row r="19" spans="1:4" x14ac:dyDescent="0.2">
      <c r="A19" s="8"/>
      <c r="B19" s="3"/>
      <c r="C19" s="3"/>
      <c r="D19" s="3"/>
    </row>
    <row r="20" spans="1:4" x14ac:dyDescent="0.2">
      <c r="A20" s="8" t="s">
        <v>61</v>
      </c>
      <c r="B20" s="5"/>
      <c r="C20" s="5"/>
      <c r="D20" s="5"/>
    </row>
    <row r="21" spans="1:4" x14ac:dyDescent="0.2">
      <c r="A21" s="8"/>
      <c r="B21" s="5"/>
      <c r="C21" s="5"/>
      <c r="D21" s="5"/>
    </row>
    <row r="22" spans="1:4" x14ac:dyDescent="0.2">
      <c r="A22" s="8" t="s">
        <v>56</v>
      </c>
      <c r="B22" s="3"/>
      <c r="C22" s="3"/>
      <c r="D22" s="3"/>
    </row>
    <row r="23" spans="1:4" x14ac:dyDescent="0.2">
      <c r="A23" s="14"/>
      <c r="B23" s="3"/>
      <c r="C23" s="3"/>
      <c r="D23" s="3"/>
    </row>
    <row r="24" spans="1:4" x14ac:dyDescent="0.2">
      <c r="A24" s="8" t="s">
        <v>60</v>
      </c>
      <c r="B24" s="5"/>
      <c r="C24" s="5"/>
      <c r="D24" s="5"/>
    </row>
    <row r="25" spans="1:4" ht="14.25" customHeight="1" x14ac:dyDescent="0.2">
      <c r="A25" s="8"/>
      <c r="B25" s="5"/>
      <c r="C25" s="5"/>
      <c r="D25" s="5"/>
    </row>
    <row r="26" spans="1:4" ht="14.25" customHeight="1" x14ac:dyDescent="0.2">
      <c r="A26" s="8" t="s">
        <v>59</v>
      </c>
      <c r="B26" s="5"/>
      <c r="C26" s="5"/>
      <c r="D26" s="5"/>
    </row>
    <row r="27" spans="1:4" x14ac:dyDescent="0.2">
      <c r="A27" s="8"/>
      <c r="B27" s="5"/>
      <c r="C27" s="5"/>
      <c r="D27" s="5"/>
    </row>
    <row r="28" spans="1:4" x14ac:dyDescent="0.2">
      <c r="A28" s="8" t="s">
        <v>58</v>
      </c>
      <c r="B28" s="5"/>
      <c r="C28" s="5"/>
      <c r="D28" s="5"/>
    </row>
    <row r="29" spans="1:4" x14ac:dyDescent="0.2">
      <c r="A29" s="10"/>
      <c r="B29" s="5"/>
      <c r="C29" s="5"/>
      <c r="D29" s="5"/>
    </row>
    <row r="30" spans="1:4" x14ac:dyDescent="0.2">
      <c r="A30" s="15" t="s">
        <v>57</v>
      </c>
      <c r="B30" s="5"/>
      <c r="C30" s="5"/>
      <c r="D30" s="5"/>
    </row>
    <row r="31" spans="1:4" x14ac:dyDescent="0.2">
      <c r="A31" s="10" t="s">
        <v>56</v>
      </c>
      <c r="B31" s="5"/>
      <c r="C31" s="5"/>
      <c r="D31" s="5"/>
    </row>
    <row r="32" spans="1:4" x14ac:dyDescent="0.2">
      <c r="A32" s="10"/>
      <c r="B32" s="5"/>
      <c r="C32" s="5"/>
      <c r="D32" s="5"/>
    </row>
    <row r="33" spans="1:4" x14ac:dyDescent="0.2">
      <c r="A33" s="8" t="s">
        <v>55</v>
      </c>
      <c r="B33" s="5"/>
      <c r="C33" s="5"/>
      <c r="D33" s="5"/>
    </row>
    <row r="34" spans="1:4" x14ac:dyDescent="0.2">
      <c r="A34" s="10" t="s">
        <v>54</v>
      </c>
      <c r="B34" s="5"/>
      <c r="C34" s="5"/>
      <c r="D34" s="5"/>
    </row>
    <row r="35" spans="1:4" x14ac:dyDescent="0.2">
      <c r="A35" s="10" t="s">
        <v>53</v>
      </c>
      <c r="B35" s="5"/>
      <c r="C35" s="5"/>
      <c r="D35" s="5"/>
    </row>
    <row r="36" spans="1:4" x14ac:dyDescent="0.2">
      <c r="A36" s="10" t="s">
        <v>52</v>
      </c>
      <c r="B36" s="5"/>
      <c r="C36" s="5"/>
      <c r="D36" s="5"/>
    </row>
    <row r="37" spans="1:4" x14ac:dyDescent="0.2">
      <c r="A37" s="10"/>
      <c r="B37" s="5"/>
      <c r="C37" s="5"/>
      <c r="D37" s="5"/>
    </row>
    <row r="38" spans="1:4" x14ac:dyDescent="0.2">
      <c r="A38" s="8" t="s">
        <v>51</v>
      </c>
      <c r="B38" s="5"/>
      <c r="C38" s="5"/>
      <c r="D38" s="5"/>
    </row>
    <row r="39" spans="1:4" x14ac:dyDescent="0.2">
      <c r="A39" s="8"/>
      <c r="B39" s="5"/>
      <c r="C39" s="5"/>
      <c r="D39" s="5"/>
    </row>
    <row r="40" spans="1:4" ht="15.75" x14ac:dyDescent="0.25">
      <c r="A40" s="6" t="s">
        <v>50</v>
      </c>
      <c r="B40" s="3"/>
      <c r="C40" s="3"/>
      <c r="D40" s="3"/>
    </row>
    <row r="41" spans="1:4" x14ac:dyDescent="0.2">
      <c r="A41" s="8" t="s">
        <v>49</v>
      </c>
      <c r="B41" s="3"/>
      <c r="C41" s="3"/>
      <c r="D41" s="3"/>
    </row>
    <row r="42" spans="1:4" x14ac:dyDescent="0.2">
      <c r="A42" s="8"/>
      <c r="B42" s="3"/>
      <c r="C42" s="3"/>
      <c r="D42" s="3"/>
    </row>
    <row r="43" spans="1:4" ht="15.75" x14ac:dyDescent="0.25">
      <c r="A43" s="6" t="s">
        <v>48</v>
      </c>
      <c r="B43" s="3"/>
      <c r="C43" s="3"/>
      <c r="D43" s="3"/>
    </row>
    <row r="44" spans="1:4" x14ac:dyDescent="0.2">
      <c r="A44" s="16" t="s">
        <v>47</v>
      </c>
      <c r="B44" s="16" t="s">
        <v>46</v>
      </c>
      <c r="C44" s="16" t="s">
        <v>20</v>
      </c>
      <c r="D44" s="16" t="s">
        <v>45</v>
      </c>
    </row>
    <row r="45" spans="1:4" ht="25.5" x14ac:dyDescent="0.2">
      <c r="A45" s="17" t="s">
        <v>44</v>
      </c>
      <c r="B45" s="17" t="s">
        <v>41</v>
      </c>
      <c r="C45" s="18" t="s">
        <v>43</v>
      </c>
      <c r="D45" s="18" t="s">
        <v>39</v>
      </c>
    </row>
    <row r="46" spans="1:4" ht="25.5" x14ac:dyDescent="0.2">
      <c r="A46" s="17" t="s">
        <v>42</v>
      </c>
      <c r="B46" s="17" t="s">
        <v>41</v>
      </c>
      <c r="C46" s="18" t="s">
        <v>40</v>
      </c>
      <c r="D46" s="18" t="s">
        <v>39</v>
      </c>
    </row>
    <row r="47" spans="1:4" x14ac:dyDescent="0.2">
      <c r="A47" s="17"/>
      <c r="B47" s="17"/>
      <c r="C47" s="18"/>
      <c r="D47" s="18"/>
    </row>
    <row r="48" spans="1:4" ht="15.75" x14ac:dyDescent="0.25">
      <c r="A48" s="6" t="s">
        <v>38</v>
      </c>
      <c r="B48" s="17"/>
      <c r="C48" s="18"/>
      <c r="D48" s="18"/>
    </row>
    <row r="49" spans="1:4" x14ac:dyDescent="0.2">
      <c r="A49" s="19"/>
      <c r="B49" s="19"/>
      <c r="C49" s="18"/>
      <c r="D49" s="18"/>
    </row>
    <row r="50" spans="1:4" x14ac:dyDescent="0.2">
      <c r="A50" s="20" t="s">
        <v>37</v>
      </c>
      <c r="B50" s="19"/>
      <c r="C50" s="18"/>
      <c r="D50" s="18"/>
    </row>
    <row r="51" spans="1:4" x14ac:dyDescent="0.2">
      <c r="A51" s="20"/>
      <c r="B51" s="19"/>
      <c r="C51" s="18"/>
      <c r="D51" s="18"/>
    </row>
    <row r="52" spans="1:4" x14ac:dyDescent="0.2">
      <c r="A52" s="20" t="s">
        <v>36</v>
      </c>
      <c r="B52" s="19"/>
      <c r="C52" s="18"/>
      <c r="D52" s="18"/>
    </row>
    <row r="53" spans="1:4" ht="54" customHeight="1" x14ac:dyDescent="0.2">
      <c r="A53" s="21"/>
      <c r="B53" s="19"/>
      <c r="C53" s="18"/>
      <c r="D53" s="18"/>
    </row>
    <row r="54" spans="1:4" x14ac:dyDescent="0.2">
      <c r="A54" s="22" t="s">
        <v>70</v>
      </c>
      <c r="B54" s="19"/>
      <c r="C54" s="18"/>
      <c r="D54" s="18"/>
    </row>
    <row r="55" spans="1:4" ht="15.75" x14ac:dyDescent="0.2">
      <c r="A55" s="23"/>
      <c r="B55" s="19"/>
      <c r="C55" s="18"/>
      <c r="D55" s="18"/>
    </row>
    <row r="56" spans="1:4" x14ac:dyDescent="0.2">
      <c r="A56" s="24" t="s">
        <v>71</v>
      </c>
      <c r="B56" s="3"/>
      <c r="C56" s="3"/>
      <c r="D56" s="3"/>
    </row>
    <row r="57" spans="1:4" ht="30" customHeight="1" x14ac:dyDescent="0.2">
      <c r="A57" s="25" t="s">
        <v>72</v>
      </c>
      <c r="B57" s="26" t="s">
        <v>73</v>
      </c>
      <c r="C57" s="3"/>
      <c r="D57" s="3"/>
    </row>
    <row r="58" spans="1:4" ht="30" customHeight="1" x14ac:dyDescent="0.2">
      <c r="A58" s="27" t="s">
        <v>74</v>
      </c>
      <c r="B58" s="28" t="s">
        <v>75</v>
      </c>
      <c r="C58" s="3"/>
      <c r="D58" s="3"/>
    </row>
    <row r="59" spans="1:4" ht="30" customHeight="1" x14ac:dyDescent="0.2">
      <c r="A59" s="27" t="s">
        <v>76</v>
      </c>
      <c r="B59" s="28" t="s">
        <v>77</v>
      </c>
      <c r="C59" s="3"/>
      <c r="D59" s="3"/>
    </row>
    <row r="60" spans="1:4" ht="30" customHeight="1" x14ac:dyDescent="0.2">
      <c r="A60" s="27" t="s">
        <v>78</v>
      </c>
      <c r="B60" s="28" t="s">
        <v>79</v>
      </c>
      <c r="C60" s="3"/>
      <c r="D60" s="3"/>
    </row>
    <row r="61" spans="1:4" ht="30" customHeight="1" x14ac:dyDescent="0.2">
      <c r="A61" s="27" t="s">
        <v>27</v>
      </c>
      <c r="B61" s="28" t="s">
        <v>69</v>
      </c>
      <c r="C61" s="3"/>
      <c r="D61" s="3"/>
    </row>
    <row r="62" spans="1:4" x14ac:dyDescent="0.2">
      <c r="A62" s="24" t="s">
        <v>80</v>
      </c>
      <c r="B62" s="3"/>
      <c r="C62" s="3"/>
      <c r="D62" s="3"/>
    </row>
    <row r="63" spans="1:4" ht="30" customHeight="1" x14ac:dyDescent="0.2">
      <c r="A63" s="27" t="s">
        <v>81</v>
      </c>
      <c r="B63" s="28" t="s">
        <v>82</v>
      </c>
      <c r="C63" s="3"/>
      <c r="D63" s="3"/>
    </row>
    <row r="64" spans="1:4" ht="30" customHeight="1" x14ac:dyDescent="0.2">
      <c r="A64" s="27" t="s">
        <v>83</v>
      </c>
      <c r="B64" s="28" t="s">
        <v>84</v>
      </c>
      <c r="C64" s="3"/>
      <c r="D64" s="3"/>
    </row>
    <row r="65" spans="1:4" ht="30" customHeight="1" x14ac:dyDescent="0.2">
      <c r="A65" s="27"/>
      <c r="B65" s="28"/>
      <c r="C65" s="3"/>
      <c r="D65" s="3"/>
    </row>
    <row r="66" spans="1:4" s="2" customFormat="1" x14ac:dyDescent="0.2">
      <c r="A66" s="5"/>
      <c r="B66" s="5"/>
      <c r="C66" s="19"/>
      <c r="D66" s="5"/>
    </row>
    <row r="67" spans="1:4" ht="15.75" x14ac:dyDescent="0.25">
      <c r="A67" s="6" t="s">
        <v>35</v>
      </c>
      <c r="B67" s="6"/>
      <c r="C67" s="6"/>
      <c r="D67" s="6"/>
    </row>
    <row r="68" spans="1:4" x14ac:dyDescent="0.2">
      <c r="A68" s="3"/>
      <c r="B68" s="3"/>
      <c r="C68" s="3"/>
      <c r="D68" s="3"/>
    </row>
    <row r="69" spans="1:4" x14ac:dyDescent="0.2">
      <c r="A69" s="16" t="s">
        <v>34</v>
      </c>
      <c r="B69" s="3"/>
      <c r="C69" s="3"/>
      <c r="D69" s="3"/>
    </row>
    <row r="70" spans="1:4" x14ac:dyDescent="0.2">
      <c r="A70" s="29" t="str">
        <f>'Example 1'!A1</f>
        <v>Example 1: Simple Example of Use of FTEST</v>
      </c>
      <c r="B70" s="3"/>
      <c r="C70" s="3"/>
      <c r="D70" s="3"/>
    </row>
    <row r="71" spans="1:4" x14ac:dyDescent="0.2">
      <c r="A71" s="29" t="str">
        <f>'Example 2'!A1</f>
        <v>Example 2: Examination of calculation of FTEST.</v>
      </c>
      <c r="B71" s="3"/>
      <c r="C71" s="3"/>
      <c r="D71" s="3"/>
    </row>
    <row r="72" spans="1:4" x14ac:dyDescent="0.2">
      <c r="A72" s="29" t="str">
        <f>'Example 3'!A1</f>
        <v>Example 3: Validating Data for FTEST</v>
      </c>
      <c r="B72" s="3"/>
      <c r="C72" s="3"/>
      <c r="D72" s="3"/>
    </row>
    <row r="73" spans="1:4" x14ac:dyDescent="0.2">
      <c r="A73" s="29" t="str">
        <f>'Example 4'!A1</f>
        <v>Example 4: Interpretation of Result from FTEST</v>
      </c>
      <c r="B73" s="3"/>
      <c r="C73" s="3"/>
      <c r="D73" s="3"/>
    </row>
    <row r="74" spans="1:4" x14ac:dyDescent="0.2">
      <c r="A74" s="3"/>
      <c r="B74" s="3"/>
      <c r="C74" s="3"/>
      <c r="D74" s="3"/>
    </row>
    <row r="75" spans="1:4" ht="15.75" x14ac:dyDescent="0.25">
      <c r="A75" s="6" t="s">
        <v>5</v>
      </c>
      <c r="B75" s="3"/>
      <c r="C75" s="3"/>
      <c r="D75" s="3"/>
    </row>
    <row r="76" spans="1:4" x14ac:dyDescent="0.2">
      <c r="A76" s="3"/>
      <c r="B76" s="3"/>
      <c r="C76" s="3"/>
      <c r="D76" s="3"/>
    </row>
    <row r="77" spans="1:4" x14ac:dyDescent="0.2">
      <c r="A77" s="5" t="s">
        <v>4</v>
      </c>
      <c r="B77" s="3"/>
      <c r="C77" s="3"/>
      <c r="D77" s="3"/>
    </row>
    <row r="78" spans="1:4" x14ac:dyDescent="0.2">
      <c r="A78" s="5" t="s">
        <v>3</v>
      </c>
      <c r="B78" s="3"/>
      <c r="C78" s="3"/>
      <c r="D78" s="3"/>
    </row>
    <row r="79" spans="1:4" x14ac:dyDescent="0.2">
      <c r="A79" s="30" t="s">
        <v>2</v>
      </c>
      <c r="B79" s="3"/>
      <c r="C79" s="3"/>
      <c r="D79" s="3"/>
    </row>
    <row r="80" spans="1:4" x14ac:dyDescent="0.2">
      <c r="A80" s="30" t="s">
        <v>1</v>
      </c>
      <c r="B80" s="3"/>
      <c r="C80" s="3"/>
      <c r="D80" s="3"/>
    </row>
    <row r="81" spans="1:4" x14ac:dyDescent="0.2">
      <c r="A81" s="5"/>
      <c r="B81" s="3"/>
      <c r="C81" s="3"/>
      <c r="D81" s="3"/>
    </row>
    <row r="82" spans="1:4" x14ac:dyDescent="0.2">
      <c r="A82" s="5" t="s">
        <v>0</v>
      </c>
      <c r="B82" s="3"/>
      <c r="C82" s="3"/>
      <c r="D82" s="3"/>
    </row>
    <row r="83" spans="1:4" x14ac:dyDescent="0.2">
      <c r="A83" s="31"/>
      <c r="B83" s="31"/>
      <c r="C83" s="31"/>
      <c r="D83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33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IF(1*LEFT(INFO("release"),2)&gt;=14,"Use of FTEST is not recommended for Excel 2010 and above","FTEST continuance after Excel 2013 is not assured")</f>
        <v>Use of FTEST is not recommended for Excel 2010 and above</v>
      </c>
      <c r="B2" s="19"/>
      <c r="C2" s="18"/>
      <c r="D2" s="36"/>
      <c r="E2" s="5"/>
    </row>
    <row r="3" spans="1:5" x14ac:dyDescent="0.2">
      <c r="A3" s="19" t="s">
        <v>15</v>
      </c>
      <c r="B3" s="19"/>
      <c r="C3" s="18"/>
      <c r="D3" s="36"/>
      <c r="E3" s="5"/>
    </row>
    <row r="4" spans="1:5" x14ac:dyDescent="0.2">
      <c r="A4" s="19" t="s">
        <v>14</v>
      </c>
      <c r="B4" s="19" t="s">
        <v>13</v>
      </c>
      <c r="C4" s="18"/>
      <c r="D4" s="36"/>
      <c r="E4" s="5"/>
    </row>
    <row r="5" spans="1:5" x14ac:dyDescent="0.2">
      <c r="A5" s="37">
        <v>56</v>
      </c>
      <c r="B5" s="37">
        <v>65</v>
      </c>
      <c r="C5" s="18"/>
      <c r="D5" s="38"/>
      <c r="E5" s="5"/>
    </row>
    <row r="6" spans="1:5" x14ac:dyDescent="0.2">
      <c r="A6" s="37">
        <v>94</v>
      </c>
      <c r="B6" s="37">
        <v>98</v>
      </c>
      <c r="C6" s="18"/>
      <c r="D6" s="38"/>
      <c r="E6" s="5"/>
    </row>
    <row r="7" spans="1:5" x14ac:dyDescent="0.2">
      <c r="A7" s="37">
        <v>56</v>
      </c>
      <c r="B7" s="37">
        <v>65</v>
      </c>
      <c r="C7" s="18"/>
      <c r="D7" s="38"/>
      <c r="E7" s="5"/>
    </row>
    <row r="8" spans="1:5" x14ac:dyDescent="0.2">
      <c r="A8" s="37">
        <v>43</v>
      </c>
      <c r="B8" s="37">
        <v>56</v>
      </c>
      <c r="C8" s="18"/>
      <c r="D8" s="38"/>
      <c r="E8" s="5"/>
    </row>
    <row r="9" spans="1:5" x14ac:dyDescent="0.2">
      <c r="A9" s="37">
        <v>76</v>
      </c>
      <c r="B9" s="37">
        <v>54</v>
      </c>
      <c r="C9" s="18"/>
      <c r="D9" s="38"/>
      <c r="E9" s="5"/>
    </row>
    <row r="10" spans="1:5" x14ac:dyDescent="0.2">
      <c r="A10" s="37">
        <v>64</v>
      </c>
      <c r="B10" s="37">
        <v>53</v>
      </c>
      <c r="C10" s="18"/>
      <c r="D10" s="38"/>
      <c r="E10" s="5"/>
    </row>
    <row r="11" spans="1:5" x14ac:dyDescent="0.2">
      <c r="A11" s="37">
        <v>53</v>
      </c>
      <c r="B11" s="37">
        <v>52</v>
      </c>
      <c r="C11" s="18"/>
      <c r="D11" s="38"/>
      <c r="E11" s="5"/>
    </row>
    <row r="12" spans="1:5" x14ac:dyDescent="0.2">
      <c r="A12" s="37">
        <v>56</v>
      </c>
      <c r="B12" s="37">
        <v>49</v>
      </c>
      <c r="C12" s="18"/>
      <c r="D12" s="38"/>
      <c r="E12" s="5"/>
    </row>
    <row r="13" spans="1:5" x14ac:dyDescent="0.2">
      <c r="A13" s="37">
        <v>49</v>
      </c>
      <c r="B13" s="37">
        <v>50</v>
      </c>
      <c r="C13" s="18"/>
      <c r="D13" s="38"/>
      <c r="E13" s="5"/>
    </row>
    <row r="14" spans="1:5" x14ac:dyDescent="0.2">
      <c r="A14" s="37">
        <v>82</v>
      </c>
      <c r="B14" s="19"/>
      <c r="C14" s="18"/>
      <c r="D14" s="38"/>
      <c r="E14" s="5"/>
    </row>
    <row r="15" spans="1:5" x14ac:dyDescent="0.2">
      <c r="A15" s="37">
        <v>72</v>
      </c>
      <c r="B15" s="19"/>
      <c r="C15" s="18"/>
      <c r="D15" s="38"/>
      <c r="E15" s="5"/>
    </row>
    <row r="16" spans="1:5" x14ac:dyDescent="0.2">
      <c r="A16" s="19"/>
      <c r="B16" s="19"/>
      <c r="C16" s="18"/>
      <c r="D16" s="38"/>
      <c r="E16" s="5"/>
    </row>
    <row r="17" spans="1:5" x14ac:dyDescent="0.2">
      <c r="A17" s="20" t="s">
        <v>17</v>
      </c>
      <c r="B17" s="20">
        <f>FTEST(A5:A15,B5:B13)</f>
        <v>0.99059822410250975</v>
      </c>
      <c r="C17" s="18"/>
      <c r="D17" s="20"/>
      <c r="E17" s="5"/>
    </row>
    <row r="18" spans="1:5" x14ac:dyDescent="0.2">
      <c r="A18" s="20"/>
      <c r="B18" s="20"/>
      <c r="C18" s="18"/>
      <c r="D18" s="20"/>
      <c r="E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32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IF(1*LEFT(INFO("release"),2)&gt;=14,"Use of FTEST is not recommended for Excel 2010 and above","FTEST continuance after Excel 2013 is not assured")</f>
        <v>Use of FTEST is not recommended for Excel 2010 and above</v>
      </c>
      <c r="B2" s="19"/>
      <c r="C2" s="18"/>
      <c r="D2" s="36"/>
      <c r="E2" s="5"/>
    </row>
    <row r="3" spans="1:5" x14ac:dyDescent="0.2">
      <c r="A3" s="19" t="s">
        <v>15</v>
      </c>
      <c r="B3" s="19"/>
      <c r="C3" s="18"/>
      <c r="D3" s="36"/>
      <c r="E3" s="5"/>
    </row>
    <row r="4" spans="1:5" x14ac:dyDescent="0.2">
      <c r="A4" s="19" t="s">
        <v>14</v>
      </c>
      <c r="B4" s="19" t="s">
        <v>13</v>
      </c>
      <c r="C4" s="18"/>
      <c r="D4" s="36"/>
      <c r="E4" s="5"/>
    </row>
    <row r="5" spans="1:5" x14ac:dyDescent="0.2">
      <c r="A5" s="37">
        <v>56</v>
      </c>
      <c r="B5" s="37">
        <v>65</v>
      </c>
      <c r="C5" s="18"/>
      <c r="D5" s="38"/>
      <c r="E5" s="5"/>
    </row>
    <row r="6" spans="1:5" x14ac:dyDescent="0.2">
      <c r="A6" s="37">
        <v>94</v>
      </c>
      <c r="B6" s="37">
        <v>98</v>
      </c>
      <c r="C6" s="18"/>
      <c r="D6" s="38"/>
      <c r="E6" s="5"/>
    </row>
    <row r="7" spans="1:5" x14ac:dyDescent="0.2">
      <c r="A7" s="37">
        <v>56</v>
      </c>
      <c r="B7" s="37">
        <v>65</v>
      </c>
      <c r="C7" s="18"/>
      <c r="D7" s="38"/>
      <c r="E7" s="5"/>
    </row>
    <row r="8" spans="1:5" x14ac:dyDescent="0.2">
      <c r="A8" s="37">
        <v>43</v>
      </c>
      <c r="B8" s="37">
        <v>56</v>
      </c>
      <c r="C8" s="18"/>
      <c r="D8" s="38"/>
      <c r="E8" s="5"/>
    </row>
    <row r="9" spans="1:5" x14ac:dyDescent="0.2">
      <c r="A9" s="37">
        <v>76</v>
      </c>
      <c r="B9" s="37">
        <v>54</v>
      </c>
      <c r="C9" s="18"/>
      <c r="D9" s="38"/>
      <c r="E9" s="5"/>
    </row>
    <row r="10" spans="1:5" x14ac:dyDescent="0.2">
      <c r="A10" s="37">
        <v>64</v>
      </c>
      <c r="B10" s="37">
        <v>53</v>
      </c>
      <c r="C10" s="18"/>
      <c r="D10" s="38"/>
      <c r="E10" s="5"/>
    </row>
    <row r="11" spans="1:5" x14ac:dyDescent="0.2">
      <c r="A11" s="37">
        <v>53</v>
      </c>
      <c r="B11" s="37">
        <v>52</v>
      </c>
      <c r="C11" s="18"/>
      <c r="D11" s="38"/>
      <c r="E11" s="5"/>
    </row>
    <row r="12" spans="1:5" x14ac:dyDescent="0.2">
      <c r="A12" s="37">
        <v>56</v>
      </c>
      <c r="B12" s="37">
        <v>49</v>
      </c>
      <c r="C12" s="18"/>
      <c r="D12" s="38"/>
      <c r="E12" s="5"/>
    </row>
    <row r="13" spans="1:5" x14ac:dyDescent="0.2">
      <c r="A13" s="37">
        <v>49</v>
      </c>
      <c r="B13" s="37">
        <v>50</v>
      </c>
      <c r="C13" s="18"/>
      <c r="D13" s="38"/>
      <c r="E13" s="5"/>
    </row>
    <row r="14" spans="1:5" x14ac:dyDescent="0.2">
      <c r="A14" s="37">
        <v>82</v>
      </c>
      <c r="B14" s="19"/>
      <c r="C14" s="18"/>
      <c r="D14" s="38"/>
      <c r="E14" s="5"/>
    </row>
    <row r="15" spans="1:5" x14ac:dyDescent="0.2">
      <c r="A15" s="37">
        <v>72</v>
      </c>
      <c r="B15" s="19"/>
      <c r="C15" s="18"/>
      <c r="D15" s="38"/>
      <c r="E15" s="5"/>
    </row>
    <row r="16" spans="1:5" x14ac:dyDescent="0.2">
      <c r="A16" s="19"/>
      <c r="B16" s="39"/>
      <c r="C16" s="40"/>
      <c r="D16" s="38"/>
      <c r="E16" s="5"/>
    </row>
    <row r="17" spans="1:5" x14ac:dyDescent="0.2">
      <c r="A17" s="20" t="s">
        <v>20</v>
      </c>
      <c r="B17" s="39" t="s">
        <v>19</v>
      </c>
      <c r="C17" s="40" t="s">
        <v>18</v>
      </c>
      <c r="D17" s="38"/>
      <c r="E17" s="5"/>
    </row>
    <row r="18" spans="1:5" x14ac:dyDescent="0.2">
      <c r="A18" s="19" t="s">
        <v>17</v>
      </c>
      <c r="B18" s="20">
        <f>FTEST(A5:A15,B5:B13)</f>
        <v>0.99059822410250975</v>
      </c>
      <c r="C18" s="18" t="str">
        <f ca="1">_xlfn.FORMULATEXT(B18)</f>
        <v>=FTEST(A5:A15,B5:B13)</v>
      </c>
      <c r="D18" s="20"/>
      <c r="E18" s="5"/>
    </row>
    <row r="19" spans="1:5" x14ac:dyDescent="0.2">
      <c r="A19" s="19"/>
      <c r="B19" s="19"/>
      <c r="C19" s="18"/>
      <c r="D19" s="20"/>
      <c r="E19" s="5"/>
    </row>
    <row r="20" spans="1:5" x14ac:dyDescent="0.2">
      <c r="A20" s="19" t="s">
        <v>31</v>
      </c>
      <c r="B20" s="19">
        <f>VAR(A5:A15)</f>
        <v>241.01818181818163</v>
      </c>
      <c r="C20" s="18" t="str">
        <f ca="1">_xlfn.FORMULATEXT(B20)</f>
        <v>=VAR(A5:A15)</v>
      </c>
      <c r="D20" s="20"/>
      <c r="E20" s="5"/>
    </row>
    <row r="21" spans="1:5" x14ac:dyDescent="0.2">
      <c r="A21" s="19" t="s">
        <v>30</v>
      </c>
      <c r="B21" s="19">
        <f>VAR(B5:B13)</f>
        <v>234.94444444444434</v>
      </c>
      <c r="C21" s="18" t="str">
        <f ca="1">_xlfn.FORMULATEXT(B21)</f>
        <v>=VAR(B5:B13)</v>
      </c>
      <c r="D21" s="20"/>
      <c r="E21" s="5"/>
    </row>
    <row r="22" spans="1:5" x14ac:dyDescent="0.2">
      <c r="A22" s="19" t="s">
        <v>29</v>
      </c>
      <c r="B22" s="19">
        <f>MAX(B20,B21)/MIN(B20,B21)</f>
        <v>1.0258518024893051</v>
      </c>
      <c r="C22" s="18" t="str">
        <f ca="1">_xlfn.FORMULATEXT(B22)</f>
        <v>=MAX(B20,B21)/MIN(B20,B21)</v>
      </c>
      <c r="D22" s="20"/>
      <c r="E22" s="5"/>
    </row>
    <row r="23" spans="1:5" x14ac:dyDescent="0.2">
      <c r="A23" s="19"/>
      <c r="B23" s="19"/>
      <c r="C23" s="41"/>
      <c r="D23" s="20"/>
      <c r="E23" s="5"/>
    </row>
    <row r="24" spans="1:5" x14ac:dyDescent="0.2">
      <c r="A24" s="19" t="s">
        <v>17</v>
      </c>
      <c r="B24" s="20">
        <f>(FDIST(MAX(B20,B21)/MIN(B20,B21),IF(MAX(B20,B21)=B20,COUNT(A5:A15)-1,COUNT(B5:B13)-1),IF(MAX(B20,B21)=B20,COUNT(B5:B13)-1,COUNT(A5:A15)-1)))*2</f>
        <v>0.99059822410251008</v>
      </c>
      <c r="C24" s="41"/>
      <c r="D24" s="20"/>
      <c r="E24" s="5"/>
    </row>
    <row r="25" spans="1:5" x14ac:dyDescent="0.2">
      <c r="A25" s="42" t="str">
        <f ca="1">_xlfn.FORMULATEXT(B24)</f>
        <v>=(FDIST(MAX(B20,B21)/MIN(B20,B21),IF(MAX(B20,B21)=B20,COUNT(A5:A15)-1,COUNT(B5:B13)-1),IF(MAX(B20,B21)=B20,COUNT(B5:B13)-1,COUNT(A5:A15)-1)))*2</v>
      </c>
      <c r="B25" s="20"/>
      <c r="C25" s="42"/>
      <c r="D25" s="20"/>
      <c r="E25" s="5"/>
    </row>
    <row r="26" spans="1:5" x14ac:dyDescent="0.2">
      <c r="A26" s="19"/>
      <c r="B26" s="19"/>
      <c r="C26" s="42"/>
      <c r="D26" s="20"/>
      <c r="E26" s="5"/>
    </row>
    <row r="27" spans="1:5" x14ac:dyDescent="0.2">
      <c r="A27" s="19" t="s">
        <v>28</v>
      </c>
      <c r="B27" s="19"/>
      <c r="C27" s="42"/>
      <c r="D27" s="20"/>
      <c r="E27" s="5"/>
    </row>
    <row r="28" spans="1:5" x14ac:dyDescent="0.2">
      <c r="A28" s="19" t="s">
        <v>27</v>
      </c>
      <c r="B28" s="20">
        <f>(FDIST(MAX(VAR(A5:A15),VAR(B5:B13))/MIN(VAR(A5:A15),VAR(B5:B13)),IF(MAX(VAR(A5:A15),VAR(B5:B13))=VAR(A5:A15),COUNT(A5:A15)-1,COUNT(B5:B13)-1),IF(MAX(VAR(A5:A15),VAR(B5:B13))=VAR(A5:A15),COUNT(B5:B13)-1,COUNT(A5:A15)-1)))*2</f>
        <v>0.99059822410251008</v>
      </c>
      <c r="C28" s="42"/>
      <c r="D28" s="20"/>
      <c r="E28" s="5"/>
    </row>
    <row r="29" spans="1:5" ht="63.75" customHeight="1" x14ac:dyDescent="0.2">
      <c r="A29" s="19"/>
      <c r="B29" s="19"/>
      <c r="C29" s="42"/>
      <c r="D29" s="20"/>
      <c r="E29" s="5"/>
    </row>
    <row r="30" spans="1:5" x14ac:dyDescent="0.2">
      <c r="A30" s="20" t="s">
        <v>26</v>
      </c>
      <c r="B30" s="20"/>
      <c r="C30" s="41"/>
      <c r="D30" s="36"/>
      <c r="E30" s="5"/>
    </row>
    <row r="31" spans="1:5" x14ac:dyDescent="0.2">
      <c r="A31" s="20"/>
      <c r="B31" s="20"/>
      <c r="C31" s="41"/>
      <c r="D31" s="36"/>
      <c r="E31" s="5"/>
    </row>
    <row r="32" spans="1:5" x14ac:dyDescent="0.2">
      <c r="A32" s="20"/>
      <c r="B32" s="20"/>
      <c r="C32" s="41"/>
      <c r="D32" s="36"/>
      <c r="E32" s="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25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IF(1*LEFT(INFO("release"),2)&gt;=14,"Use of FTEST is not recommended for Excel 2010 and above","FTEST continuance after Excel 2013 is not assured")</f>
        <v>Use of FTEST is not recommended for Excel 2010 and above</v>
      </c>
      <c r="B2" s="19"/>
      <c r="C2" s="18"/>
      <c r="D2" s="36"/>
      <c r="E2" s="5"/>
    </row>
    <row r="3" spans="1:5" x14ac:dyDescent="0.2">
      <c r="A3" s="19" t="s">
        <v>24</v>
      </c>
      <c r="B3" s="19"/>
      <c r="C3" s="18"/>
      <c r="D3" s="36"/>
      <c r="E3" s="5"/>
    </row>
    <row r="4" spans="1:5" x14ac:dyDescent="0.2">
      <c r="A4" s="20"/>
      <c r="B4" s="20"/>
      <c r="C4" s="41"/>
      <c r="D4" s="36"/>
      <c r="E4" s="5"/>
    </row>
    <row r="5" spans="1:5" x14ac:dyDescent="0.2">
      <c r="A5" s="19" t="s">
        <v>15</v>
      </c>
      <c r="B5" s="19"/>
      <c r="C5" s="18"/>
      <c r="D5" s="36"/>
      <c r="E5" s="5"/>
    </row>
    <row r="6" spans="1:5" x14ac:dyDescent="0.2">
      <c r="A6" s="19" t="s">
        <v>14</v>
      </c>
      <c r="B6" s="19" t="s">
        <v>13</v>
      </c>
      <c r="C6" s="18"/>
      <c r="D6" s="36"/>
      <c r="E6" s="5"/>
    </row>
    <row r="7" spans="1:5" x14ac:dyDescent="0.2">
      <c r="A7" s="37">
        <v>56</v>
      </c>
      <c r="B7" s="37">
        <v>65</v>
      </c>
      <c r="C7" s="18"/>
      <c r="D7" s="38"/>
      <c r="E7" s="5"/>
    </row>
    <row r="8" spans="1:5" x14ac:dyDescent="0.2">
      <c r="A8" s="37">
        <v>94</v>
      </c>
      <c r="B8" s="37">
        <v>98</v>
      </c>
      <c r="C8" s="18"/>
      <c r="D8" s="38"/>
      <c r="E8" s="5"/>
    </row>
    <row r="9" spans="1:5" x14ac:dyDescent="0.2">
      <c r="A9" s="37">
        <v>56</v>
      </c>
      <c r="B9" s="37">
        <v>65</v>
      </c>
      <c r="C9" s="18"/>
      <c r="D9" s="38"/>
      <c r="E9" s="5"/>
    </row>
    <row r="10" spans="1:5" x14ac:dyDescent="0.2">
      <c r="A10" s="37">
        <v>43</v>
      </c>
      <c r="B10" s="37">
        <v>56</v>
      </c>
      <c r="C10" s="18"/>
      <c r="D10" s="38"/>
      <c r="E10" s="5"/>
    </row>
    <row r="11" spans="1:5" x14ac:dyDescent="0.2">
      <c r="A11" s="37">
        <v>76</v>
      </c>
      <c r="B11" s="37">
        <v>54</v>
      </c>
      <c r="C11" s="18"/>
      <c r="D11" s="38"/>
      <c r="E11" s="5"/>
    </row>
    <row r="12" spans="1:5" x14ac:dyDescent="0.2">
      <c r="A12" s="37">
        <v>64</v>
      </c>
      <c r="B12" s="37">
        <v>53</v>
      </c>
      <c r="C12" s="18"/>
      <c r="D12" s="38"/>
      <c r="E12" s="5"/>
    </row>
    <row r="13" spans="1:5" x14ac:dyDescent="0.2">
      <c r="A13" s="37">
        <v>53</v>
      </c>
      <c r="B13" s="37">
        <v>52</v>
      </c>
      <c r="C13" s="18"/>
      <c r="D13" s="38"/>
      <c r="E13" s="5"/>
    </row>
    <row r="14" spans="1:5" x14ac:dyDescent="0.2">
      <c r="A14" s="37">
        <v>56</v>
      </c>
      <c r="B14" s="37">
        <v>49</v>
      </c>
      <c r="C14" s="18"/>
      <c r="D14" s="38"/>
      <c r="E14" s="5"/>
    </row>
    <row r="15" spans="1:5" x14ac:dyDescent="0.2">
      <c r="A15" s="37">
        <v>49</v>
      </c>
      <c r="B15" s="37">
        <v>50</v>
      </c>
      <c r="C15" s="18"/>
      <c r="D15" s="38"/>
      <c r="E15" s="5"/>
    </row>
    <row r="16" spans="1:5" x14ac:dyDescent="0.2">
      <c r="A16" s="37">
        <v>82</v>
      </c>
      <c r="B16" s="19"/>
      <c r="C16" s="18"/>
      <c r="D16" s="38"/>
      <c r="E16" s="5"/>
    </row>
    <row r="17" spans="1:5" x14ac:dyDescent="0.2">
      <c r="A17" s="37">
        <v>72</v>
      </c>
      <c r="B17" s="19"/>
      <c r="C17" s="18"/>
      <c r="D17" s="38"/>
      <c r="E17" s="5"/>
    </row>
    <row r="18" spans="1:5" x14ac:dyDescent="0.2">
      <c r="A18" s="19"/>
      <c r="B18" s="39"/>
      <c r="C18" s="40"/>
      <c r="D18" s="38"/>
      <c r="E18" s="5"/>
    </row>
    <row r="19" spans="1:5" x14ac:dyDescent="0.2">
      <c r="A19" s="20" t="s">
        <v>12</v>
      </c>
      <c r="B19" s="39"/>
      <c r="C19" s="40"/>
      <c r="D19" s="38"/>
      <c r="E19" s="5"/>
    </row>
    <row r="20" spans="1:5" x14ac:dyDescent="0.2">
      <c r="A20" s="19" t="s">
        <v>11</v>
      </c>
      <c r="B20" s="43">
        <f t="array" ref="B20">1*(COUNT(A7:A17)&lt;&gt;SUM(1*ISNUMBER(A7:A17)))</f>
        <v>0</v>
      </c>
      <c r="C20" s="42" t="str">
        <f ca="1">"{"&amp;_xlfn.FORMULATEXT(B20)&amp;"}"</f>
        <v>{{=1*(COUNT(A7:A17)&lt;&gt;SUM(1*ISNUMBER(A7:A17)))}}</v>
      </c>
      <c r="D20" s="38"/>
      <c r="E20" s="5"/>
    </row>
    <row r="21" spans="1:5" x14ac:dyDescent="0.2">
      <c r="A21" s="19" t="s">
        <v>10</v>
      </c>
      <c r="B21" s="43">
        <f t="array" ref="B21">1*(COUNT(B7:B15)&lt;&gt;SUM(1*ISNUMBER(B7:B15)))</f>
        <v>0</v>
      </c>
      <c r="C21" s="42" t="str">
        <f ca="1">"{"&amp;_xlfn.FORMULATEXT(B21)&amp;"}"</f>
        <v>{{=1*(COUNT(B7:B15)&lt;&gt;SUM(1*ISNUMBER(B7:B15)))}}</v>
      </c>
      <c r="D21" s="38"/>
      <c r="E21" s="5"/>
    </row>
    <row r="22" spans="1:5" x14ac:dyDescent="0.2">
      <c r="A22" s="20"/>
      <c r="B22" s="39"/>
      <c r="C22" s="40"/>
      <c r="D22" s="38"/>
      <c r="E22" s="5"/>
    </row>
    <row r="23" spans="1:5" x14ac:dyDescent="0.2">
      <c r="A23" s="19" t="s">
        <v>23</v>
      </c>
      <c r="B23" s="39"/>
      <c r="C23" s="40"/>
      <c r="D23" s="38"/>
      <c r="E23" s="5"/>
    </row>
    <row r="24" spans="1:5" x14ac:dyDescent="0.2">
      <c r="A24" s="19" t="s">
        <v>22</v>
      </c>
      <c r="B24" s="39"/>
      <c r="C24" s="40"/>
      <c r="D24" s="38"/>
      <c r="E24" s="5"/>
    </row>
    <row r="25" spans="1:5" x14ac:dyDescent="0.2">
      <c r="A25" s="19" t="s">
        <v>21</v>
      </c>
      <c r="B25" s="39"/>
      <c r="C25" s="40"/>
      <c r="D25" s="38"/>
      <c r="E25" s="5"/>
    </row>
    <row r="26" spans="1:5" x14ac:dyDescent="0.2">
      <c r="A26" s="19"/>
      <c r="B26" s="39"/>
      <c r="C26" s="40"/>
      <c r="D26" s="38"/>
      <c r="E26" s="5"/>
    </row>
    <row r="27" spans="1:5" x14ac:dyDescent="0.2">
      <c r="A27" s="20" t="s">
        <v>20</v>
      </c>
      <c r="B27" s="39" t="s">
        <v>19</v>
      </c>
      <c r="C27" s="40" t="s">
        <v>18</v>
      </c>
      <c r="D27" s="38"/>
      <c r="E27" s="5"/>
    </row>
    <row r="28" spans="1:5" x14ac:dyDescent="0.2">
      <c r="A28" s="19" t="s">
        <v>17</v>
      </c>
      <c r="B28" s="19">
        <f>FTEST(A7:A17,B7:B15)</f>
        <v>0.99059822410250975</v>
      </c>
      <c r="C28" s="18" t="str">
        <f ca="1">_xlfn.FORMULATEXT(B28)</f>
        <v>=FTEST(A7:A17,B7:B15)</v>
      </c>
      <c r="D28" s="20"/>
      <c r="E28" s="5"/>
    </row>
    <row r="29" spans="1:5" x14ac:dyDescent="0.2">
      <c r="A29" s="19"/>
      <c r="B29" s="19"/>
      <c r="C29" s="18"/>
      <c r="D29" s="20"/>
      <c r="E2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16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IF(1*LEFT(INFO("release"),2)&gt;=14,"Use of FTEST is not recommended for Excel 2010 and above","FTEST continuance after Excel 2013 is not assured")</f>
        <v>Use of FTEST is not recommended for Excel 2010 and above</v>
      </c>
      <c r="B2" s="20"/>
      <c r="C2" s="41"/>
      <c r="D2" s="36"/>
      <c r="E2" s="5"/>
    </row>
    <row r="3" spans="1:5" x14ac:dyDescent="0.2">
      <c r="A3" s="19" t="s">
        <v>15</v>
      </c>
      <c r="B3" s="19"/>
      <c r="C3" s="18"/>
      <c r="D3" s="36"/>
      <c r="E3" s="5"/>
    </row>
    <row r="4" spans="1:5" x14ac:dyDescent="0.2">
      <c r="A4" s="19" t="s">
        <v>14</v>
      </c>
      <c r="B4" s="19" t="s">
        <v>13</v>
      </c>
      <c r="C4" s="18"/>
      <c r="D4" s="36"/>
      <c r="E4" s="5"/>
    </row>
    <row r="5" spans="1:5" x14ac:dyDescent="0.2">
      <c r="A5" s="37">
        <v>56</v>
      </c>
      <c r="B5" s="37">
        <v>65</v>
      </c>
      <c r="C5" s="18"/>
      <c r="D5" s="38"/>
      <c r="E5" s="5"/>
    </row>
    <row r="6" spans="1:5" x14ac:dyDescent="0.2">
      <c r="A6" s="37">
        <v>94</v>
      </c>
      <c r="B6" s="37">
        <v>98</v>
      </c>
      <c r="C6" s="18"/>
      <c r="D6" s="38"/>
      <c r="E6" s="5"/>
    </row>
    <row r="7" spans="1:5" x14ac:dyDescent="0.2">
      <c r="A7" s="37">
        <v>56</v>
      </c>
      <c r="B7" s="37">
        <v>65</v>
      </c>
      <c r="C7" s="18"/>
      <c r="D7" s="38"/>
      <c r="E7" s="5"/>
    </row>
    <row r="8" spans="1:5" x14ac:dyDescent="0.2">
      <c r="A8" s="37">
        <v>43</v>
      </c>
      <c r="B8" s="37">
        <v>56</v>
      </c>
      <c r="C8" s="18"/>
      <c r="D8" s="38"/>
      <c r="E8" s="5"/>
    </row>
    <row r="9" spans="1:5" x14ac:dyDescent="0.2">
      <c r="A9" s="37">
        <v>76</v>
      </c>
      <c r="B9" s="37">
        <v>54</v>
      </c>
      <c r="C9" s="18"/>
      <c r="D9" s="38"/>
      <c r="E9" s="5"/>
    </row>
    <row r="10" spans="1:5" x14ac:dyDescent="0.2">
      <c r="A10" s="37">
        <v>64</v>
      </c>
      <c r="B10" s="37">
        <v>53</v>
      </c>
      <c r="C10" s="18"/>
      <c r="D10" s="38"/>
      <c r="E10" s="5"/>
    </row>
    <row r="11" spans="1:5" x14ac:dyDescent="0.2">
      <c r="A11" s="37">
        <v>53</v>
      </c>
      <c r="B11" s="37">
        <v>52</v>
      </c>
      <c r="C11" s="18"/>
      <c r="D11" s="38"/>
      <c r="E11" s="5"/>
    </row>
    <row r="12" spans="1:5" x14ac:dyDescent="0.2">
      <c r="A12" s="37">
        <v>56</v>
      </c>
      <c r="B12" s="37">
        <v>49</v>
      </c>
      <c r="C12" s="18"/>
      <c r="D12" s="38"/>
      <c r="E12" s="5"/>
    </row>
    <row r="13" spans="1:5" x14ac:dyDescent="0.2">
      <c r="A13" s="37">
        <v>49</v>
      </c>
      <c r="B13" s="37">
        <v>50</v>
      </c>
      <c r="C13" s="18"/>
      <c r="D13" s="38"/>
      <c r="E13" s="5"/>
    </row>
    <row r="14" spans="1:5" x14ac:dyDescent="0.2">
      <c r="A14" s="37">
        <v>82</v>
      </c>
      <c r="B14" s="19"/>
      <c r="C14" s="18"/>
      <c r="D14" s="38"/>
      <c r="E14" s="5"/>
    </row>
    <row r="15" spans="1:5" x14ac:dyDescent="0.2">
      <c r="A15" s="37">
        <v>72</v>
      </c>
      <c r="B15" s="19"/>
      <c r="C15" s="18"/>
      <c r="D15" s="38"/>
      <c r="E15" s="5"/>
    </row>
    <row r="16" spans="1:5" x14ac:dyDescent="0.2">
      <c r="A16" s="19"/>
      <c r="B16" s="39"/>
      <c r="C16" s="40"/>
      <c r="D16" s="38"/>
      <c r="E16" s="5"/>
    </row>
    <row r="17" spans="1:5" x14ac:dyDescent="0.2">
      <c r="A17" s="20" t="s">
        <v>12</v>
      </c>
      <c r="B17" s="39"/>
      <c r="C17" s="40"/>
      <c r="D17" s="38"/>
      <c r="E17" s="5"/>
    </row>
    <row r="18" spans="1:5" x14ac:dyDescent="0.2">
      <c r="A18" s="19" t="s">
        <v>11</v>
      </c>
      <c r="B18" s="43">
        <f t="array" ref="B18">1*(COUNT(A5:A15)&lt;&gt;SUM(1*ISNUMBER(A5:A15)))</f>
        <v>0</v>
      </c>
      <c r="C18" s="42" t="str">
        <f ca="1">"{"&amp;_xlfn.FORMULATEXT(B18)&amp;"}"</f>
        <v>{{=1*(COUNT(A5:A15)&lt;&gt;SUM(1*ISNUMBER(A5:A15)))}}</v>
      </c>
      <c r="D18" s="38"/>
      <c r="E18" s="5"/>
    </row>
    <row r="19" spans="1:5" x14ac:dyDescent="0.2">
      <c r="A19" s="19" t="s">
        <v>10</v>
      </c>
      <c r="B19" s="43">
        <f t="array" ref="B19">1*(COUNT(B5:B13)&lt;&gt;SUM(1*ISNUMBER(B5:B13)))</f>
        <v>0</v>
      </c>
      <c r="C19" s="42" t="str">
        <f ca="1">"{"&amp;_xlfn.FORMULATEXT(B19)&amp;"}"</f>
        <v>{{=1*(COUNT(B5:B13)&lt;&gt;SUM(1*ISNUMBER(B5:B13)))}}</v>
      </c>
      <c r="D19" s="38"/>
      <c r="E19" s="5"/>
    </row>
    <row r="20" spans="1:5" x14ac:dyDescent="0.2">
      <c r="A20" s="19"/>
      <c r="B20" s="43"/>
      <c r="C20" s="42"/>
      <c r="D20" s="38"/>
      <c r="E20" s="5"/>
    </row>
    <row r="21" spans="1:5" x14ac:dyDescent="0.2">
      <c r="A21" s="19" t="s">
        <v>9</v>
      </c>
      <c r="B21" s="43">
        <f>FTEST(A5:A15,B5:B13)</f>
        <v>0.99059822410250975</v>
      </c>
      <c r="C21" s="42"/>
      <c r="D21" s="38"/>
      <c r="E21" s="5"/>
    </row>
    <row r="22" spans="1:5" x14ac:dyDescent="0.2">
      <c r="A22" s="19"/>
      <c r="B22" s="43"/>
      <c r="C22" s="42"/>
      <c r="D22" s="38"/>
      <c r="E22" s="5"/>
    </row>
    <row r="23" spans="1:5" x14ac:dyDescent="0.2">
      <c r="A23" s="19" t="s">
        <v>8</v>
      </c>
      <c r="B23" s="43"/>
      <c r="C23" s="42"/>
      <c r="D23" s="38"/>
      <c r="E23" s="5"/>
    </row>
    <row r="24" spans="1:5" x14ac:dyDescent="0.2">
      <c r="A24" s="19"/>
      <c r="B24" s="43"/>
      <c r="C24" s="42"/>
      <c r="D24" s="38"/>
      <c r="E24" s="5"/>
    </row>
    <row r="25" spans="1:5" x14ac:dyDescent="0.2">
      <c r="A25" s="19" t="str">
        <f>"The probability of "&amp;TEXT(B21,"0.0000")&amp;" gives us the probability that they are not different."</f>
        <v>The probability of 0.9906 gives us the probability that they are not different.</v>
      </c>
      <c r="B25" s="43"/>
      <c r="C25" s="42"/>
      <c r="D25" s="38"/>
      <c r="E25" s="5"/>
    </row>
    <row r="26" spans="1:5" x14ac:dyDescent="0.2">
      <c r="A26" s="19"/>
      <c r="B26" s="43"/>
      <c r="C26" s="42"/>
      <c r="D26" s="38"/>
      <c r="E26" s="5"/>
    </row>
    <row r="27" spans="1:5" x14ac:dyDescent="0.2">
      <c r="A27" s="19" t="s">
        <v>7</v>
      </c>
      <c r="B27" s="43"/>
      <c r="C27" s="42"/>
      <c r="D27" s="38"/>
      <c r="E27" s="5"/>
    </row>
    <row r="28" spans="1:5" x14ac:dyDescent="0.2">
      <c r="A28" s="19" t="s">
        <v>6</v>
      </c>
      <c r="B28" s="43"/>
      <c r="C28" s="42"/>
      <c r="D28" s="38"/>
      <c r="E28" s="5"/>
    </row>
    <row r="29" spans="1:5" x14ac:dyDescent="0.2">
      <c r="A29" s="19"/>
      <c r="B29" s="43"/>
      <c r="C29" s="42"/>
      <c r="D29" s="38"/>
      <c r="E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FTEST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2013-05-24T11:26:53Z</dcterms:created>
  <dcterms:modified xsi:type="dcterms:W3CDTF">2020-08-26T14:09:36Z</dcterms:modified>
</cp:coreProperties>
</file>